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6725" yWindow="-780" windowWidth="19440" windowHeight="15135"/>
  </bookViews>
  <sheets>
    <sheet name="Приложение №5 Табл.№8" sheetId="2" r:id="rId1"/>
  </sheets>
  <definedNames>
    <definedName name="_xlnm.Print_Titles" localSheetId="0">'Приложение №5 Табл.№8'!$13:$13</definedName>
    <definedName name="_xlnm.Print_Area" localSheetId="0">'Приложение №5 Табл.№8'!$A$2:$R$27</definedName>
  </definedNames>
  <calcPr calcId="125725"/>
</workbook>
</file>

<file path=xl/calcChain.xml><?xml version="1.0" encoding="utf-8"?>
<calcChain xmlns="http://schemas.openxmlformats.org/spreadsheetml/2006/main">
  <c r="K26" i="2"/>
  <c r="J26"/>
  <c r="I26"/>
  <c r="G26"/>
  <c r="G20"/>
  <c r="G19" s="1"/>
  <c r="G17" s="1"/>
  <c r="K17"/>
  <c r="I17"/>
  <c r="K23" l="1"/>
  <c r="I23"/>
  <c r="I19" s="1"/>
  <c r="K19" l="1"/>
  <c r="K15" l="1"/>
  <c r="I15"/>
  <c r="G15"/>
  <c r="K14" l="1"/>
  <c r="I14"/>
  <c r="G14"/>
</calcChain>
</file>

<file path=xl/sharedStrings.xml><?xml version="1.0" encoding="utf-8"?>
<sst xmlns="http://schemas.openxmlformats.org/spreadsheetml/2006/main" count="39" uniqueCount="32">
  <si>
    <t>Всего расходов</t>
  </si>
  <si>
    <t/>
  </si>
  <si>
    <t>Коммунальное хозяйство</t>
  </si>
  <si>
    <t>Жилищно-коммунальное хозяйство</t>
  </si>
  <si>
    <t>Всего</t>
  </si>
  <si>
    <t>Под-раз-дел</t>
  </si>
  <si>
    <t>Раз-дел</t>
  </si>
  <si>
    <t>Сумма, рублей</t>
  </si>
  <si>
    <t>Коды классификации расходов районого бюджета</t>
  </si>
  <si>
    <t>№ п/п</t>
  </si>
  <si>
    <t>в том числе за счет поступлений целевого характера</t>
  </si>
  <si>
    <t>Всего, в том числе:</t>
  </si>
  <si>
    <t>программная часть</t>
  </si>
  <si>
    <t>непрограммная часть</t>
  </si>
  <si>
    <t>1.2.</t>
  </si>
  <si>
    <t>1.3.</t>
  </si>
  <si>
    <t>Наименование главных распорядителей средств районного бюджета, подразделов классификации расходов районного бюджета, муниципальных программ и объектов капитального строительства</t>
  </si>
  <si>
    <t>Главный распор-ядитель средств район-ного бюджета</t>
  </si>
  <si>
    <t xml:space="preserve">к решению Совета Исилькульского муниципального района </t>
  </si>
  <si>
    <t>Другие вопросы в области жилищно-коммунального хозяйства</t>
  </si>
  <si>
    <t xml:space="preserve">Строительство межпоселкового водопровода и водопроводных сооружений станция Кухарево - с. Баррикада - с. Украинка Исилькульского муниципального района Омской области (муниципальная программа  "Обеспечение качественными услугами транспортной системы и сферы жилищно - коммунального комплекса в Исилькульском муниципальном районе Омской области")
</t>
  </si>
  <si>
    <t>2025 год</t>
  </si>
  <si>
    <t>Приложение № 8</t>
  </si>
  <si>
    <t>2026 год</t>
  </si>
  <si>
    <t>"О бюджете Исилькульского муниципального района на 2025 год</t>
  </si>
  <si>
    <t>и на плановый период 2026 и 2027 годов"</t>
  </si>
  <si>
    <t>2027 год</t>
  </si>
  <si>
    <t>Управление строительства, архитектуры, имущества и вопросам ЖКХ Администрации Исилькульского муниципального района Омской области</t>
  </si>
  <si>
    <t xml:space="preserve">Внутрипоселковые сети водоснабжения д.Аполлоновка Исилькульского муниципального района Омской области (муниципальная программа  "Комплексное развитие сельских территорий Исилькульского муниципального района, развитие сельского хозяйства и регулирование рынков сельскохозяйственной продукции, сырья и продовольствия")
</t>
  </si>
  <si>
    <t>Внутрипоселковые сети водоснабжения с.Первотаровка Исилькульского муниципального района Омской области (муниципальная программа  "Комплексное развитие сельских территорий Исилькульского муниципального района, развитие сельского хозяйства и регулирование рынков сельскохозяйственной продукции, сырья и продовольствия")</t>
  </si>
  <si>
    <t xml:space="preserve">АДРЕСНАЯ ИНВЕСТИЦИОННАЯ ПРОГРАММА 
Исилькульского муниципального района на 2025 год и на плановый период 2026 и 2027 годов
</t>
  </si>
  <si>
    <t xml:space="preserve"> от 18.12.2024 г. № 130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</si>
</sst>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00"/>
    <numFmt numFmtId="166" formatCode="00"/>
    <numFmt numFmtId="167" formatCode="#,##0.00;[Red]\-#,##0.00;0.00"/>
    <numFmt numFmtId="168" formatCode="&quot;&quot;#,##0.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4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Protection="1">
      <protection hidden="1"/>
    </xf>
    <xf numFmtId="0" fontId="3" fillId="0" borderId="2" xfId="1" applyFont="1" applyFill="1" applyBorder="1" applyProtection="1">
      <protection hidden="1"/>
    </xf>
    <xf numFmtId="0" fontId="3" fillId="0" borderId="3" xfId="1" applyFont="1" applyFill="1" applyBorder="1" applyProtection="1">
      <protection hidden="1"/>
    </xf>
    <xf numFmtId="4" fontId="3" fillId="0" borderId="4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5" fillId="0" borderId="2" xfId="1" applyFont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4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2" xfId="1" applyNumberFormat="1" applyFont="1" applyFill="1" applyBorder="1" applyProtection="1">
      <protection hidden="1"/>
    </xf>
    <xf numFmtId="167" fontId="3" fillId="2" borderId="2" xfId="1" applyNumberFormat="1" applyFont="1" applyFill="1" applyBorder="1" applyAlignment="1" applyProtection="1">
      <alignment horizontal="right" vertical="center"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0" fontId="3" fillId="2" borderId="2" xfId="1" applyNumberFormat="1" applyFont="1" applyFill="1" applyBorder="1" applyAlignment="1" applyProtection="1">
      <alignment horizontal="left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protection hidden="1"/>
    </xf>
    <xf numFmtId="0" fontId="5" fillId="2" borderId="2" xfId="1" applyFont="1" applyFill="1" applyBorder="1" applyProtection="1">
      <protection hidden="1"/>
    </xf>
    <xf numFmtId="0" fontId="2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4" fontId="3" fillId="2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7" xfId="0" applyNumberFormat="1" applyFont="1" applyBorder="1" applyAlignment="1">
      <alignment horizontal="center" vertical="center" wrapText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2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7"/>
  <sheetViews>
    <sheetView showGridLines="0" tabSelected="1" view="pageBreakPreview" topLeftCell="A2" zoomScale="73" zoomScaleNormal="100" zoomScaleSheetLayoutView="73" workbookViewId="0">
      <selection activeCell="H6" sqref="H6:L6"/>
    </sheetView>
  </sheetViews>
  <sheetFormatPr defaultColWidth="9.140625" defaultRowHeight="12.75"/>
  <cols>
    <col min="1" max="1" width="6" style="1" customWidth="1"/>
    <col min="2" max="2" width="62.7109375" style="1" customWidth="1"/>
    <col min="3" max="3" width="11.42578125" style="1" customWidth="1"/>
    <col min="4" max="4" width="5.28515625" style="1" customWidth="1"/>
    <col min="5" max="5" width="6.140625" style="1" customWidth="1"/>
    <col min="6" max="6" width="0" style="1" hidden="1" customWidth="1"/>
    <col min="7" max="7" width="18.28515625" style="1" customWidth="1"/>
    <col min="8" max="8" width="17.42578125" style="1" customWidth="1"/>
    <col min="9" max="9" width="17.5703125" style="1" customWidth="1"/>
    <col min="10" max="10" width="16.42578125" style="1" customWidth="1"/>
    <col min="11" max="11" width="18.28515625" style="1" customWidth="1"/>
    <col min="12" max="12" width="16.140625" style="1" customWidth="1"/>
    <col min="13" max="18" width="0" style="1" hidden="1" customWidth="1"/>
    <col min="19" max="250" width="9.140625" style="1" customWidth="1"/>
    <col min="251" max="16384" width="9.140625" style="1"/>
  </cols>
  <sheetData>
    <row r="1" spans="1:18" ht="409.6" hidden="1" customHeight="1">
      <c r="A1" s="11"/>
      <c r="B1" s="11"/>
      <c r="C1" s="11"/>
      <c r="D1" s="11"/>
      <c r="E1" s="11"/>
      <c r="F1" s="4"/>
      <c r="G1" s="11"/>
      <c r="H1" s="11"/>
      <c r="I1" s="3"/>
      <c r="J1" s="3"/>
      <c r="K1" s="4"/>
      <c r="L1" s="4"/>
      <c r="M1" s="3"/>
      <c r="N1" s="11"/>
      <c r="O1" s="11"/>
      <c r="P1" s="11"/>
      <c r="Q1" s="11"/>
      <c r="R1" s="11"/>
    </row>
    <row r="2" spans="1:18" ht="14.25" customHeight="1">
      <c r="A2" s="11"/>
      <c r="B2" s="11"/>
      <c r="C2" s="11"/>
      <c r="D2" s="11"/>
      <c r="E2" s="11"/>
      <c r="F2" s="4"/>
      <c r="G2" s="11"/>
      <c r="H2" s="11"/>
      <c r="I2" s="3"/>
      <c r="J2" s="3"/>
      <c r="K2" s="4"/>
      <c r="L2" s="14"/>
      <c r="M2" s="3"/>
      <c r="N2" s="11"/>
      <c r="O2" s="11"/>
      <c r="P2" s="11"/>
      <c r="Q2" s="11"/>
      <c r="R2" s="11"/>
    </row>
    <row r="3" spans="1:18" ht="16.5" customHeight="1">
      <c r="A3" s="11"/>
      <c r="B3" s="11"/>
      <c r="C3" s="11"/>
      <c r="D3" s="13"/>
      <c r="E3" s="13"/>
      <c r="F3" s="4"/>
      <c r="G3" s="14"/>
      <c r="H3" s="61" t="s">
        <v>22</v>
      </c>
      <c r="I3" s="61"/>
      <c r="J3" s="61"/>
      <c r="K3" s="61"/>
      <c r="L3" s="61"/>
      <c r="M3" s="16"/>
      <c r="N3" s="18"/>
      <c r="O3" s="18"/>
      <c r="P3" s="18"/>
      <c r="Q3" s="13"/>
      <c r="R3" s="13"/>
    </row>
    <row r="4" spans="1:18" ht="16.5" customHeight="1">
      <c r="A4" s="11"/>
      <c r="B4" s="11"/>
      <c r="C4" s="11"/>
      <c r="D4" s="15"/>
      <c r="E4" s="13"/>
      <c r="F4" s="4"/>
      <c r="G4" s="14"/>
      <c r="H4" s="61" t="s">
        <v>18</v>
      </c>
      <c r="I4" s="61"/>
      <c r="J4" s="61"/>
      <c r="K4" s="61"/>
      <c r="L4" s="61"/>
      <c r="M4" s="16"/>
      <c r="N4" s="18"/>
      <c r="O4" s="18"/>
      <c r="P4" s="18"/>
      <c r="Q4" s="13"/>
      <c r="R4" s="13"/>
    </row>
    <row r="5" spans="1:18" ht="16.5" customHeight="1">
      <c r="A5" s="11"/>
      <c r="B5" s="11"/>
      <c r="C5" s="11"/>
      <c r="D5" s="58"/>
      <c r="E5" s="13"/>
      <c r="F5" s="4"/>
      <c r="G5" s="14"/>
      <c r="H5" s="58" t="s">
        <v>31</v>
      </c>
      <c r="I5" s="58"/>
      <c r="J5" s="58"/>
      <c r="K5" s="58"/>
      <c r="L5" s="58"/>
      <c r="M5" s="16"/>
      <c r="N5" s="18"/>
      <c r="O5" s="18"/>
      <c r="P5" s="18"/>
      <c r="Q5" s="13"/>
      <c r="R5" s="13"/>
    </row>
    <row r="6" spans="1:18" ht="16.5" customHeight="1">
      <c r="A6" s="11"/>
      <c r="B6" s="11"/>
      <c r="C6" s="11"/>
      <c r="D6" s="13"/>
      <c r="E6" s="13"/>
      <c r="F6" s="4"/>
      <c r="G6" s="14"/>
      <c r="H6" s="62" t="s">
        <v>24</v>
      </c>
      <c r="I6" s="62"/>
      <c r="J6" s="62"/>
      <c r="K6" s="62"/>
      <c r="L6" s="62"/>
      <c r="M6" s="17"/>
      <c r="N6" s="18"/>
      <c r="O6" s="18"/>
      <c r="P6" s="18"/>
      <c r="Q6" s="13"/>
      <c r="R6" s="13"/>
    </row>
    <row r="7" spans="1:18" ht="16.5" customHeight="1">
      <c r="A7" s="11"/>
      <c r="B7" s="11"/>
      <c r="C7" s="11"/>
      <c r="D7" s="13"/>
      <c r="E7" s="13"/>
      <c r="F7" s="4"/>
      <c r="G7" s="14"/>
      <c r="H7" s="62" t="s">
        <v>25</v>
      </c>
      <c r="I7" s="62"/>
      <c r="J7" s="62"/>
      <c r="K7" s="62"/>
      <c r="L7" s="62"/>
      <c r="M7" s="17"/>
      <c r="N7" s="18"/>
      <c r="O7" s="18"/>
      <c r="P7" s="18"/>
      <c r="Q7" s="13"/>
      <c r="R7" s="13"/>
    </row>
    <row r="8" spans="1:18" ht="12.75" customHeight="1">
      <c r="A8" s="11"/>
      <c r="B8" s="11"/>
      <c r="C8" s="11"/>
      <c r="D8" s="13"/>
      <c r="E8" s="13"/>
      <c r="F8" s="4"/>
      <c r="G8" s="14"/>
      <c r="H8" s="45"/>
      <c r="I8" s="45"/>
      <c r="J8" s="45"/>
      <c r="K8" s="45"/>
      <c r="L8" s="45"/>
      <c r="M8" s="4"/>
      <c r="N8" s="13"/>
      <c r="O8" s="13"/>
      <c r="P8" s="13"/>
      <c r="Q8" s="13"/>
      <c r="R8" s="13"/>
    </row>
    <row r="9" spans="1:18" ht="45.75" customHeight="1">
      <c r="A9" s="63" t="s">
        <v>30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12"/>
      <c r="N9" s="11"/>
      <c r="O9" s="11"/>
      <c r="P9" s="11"/>
      <c r="Q9" s="11"/>
      <c r="R9" s="11"/>
    </row>
    <row r="10" spans="1:18" ht="39.75" customHeight="1">
      <c r="A10" s="59" t="s">
        <v>9</v>
      </c>
      <c r="B10" s="59" t="s">
        <v>16</v>
      </c>
      <c r="C10" s="59" t="s">
        <v>8</v>
      </c>
      <c r="D10" s="59"/>
      <c r="E10" s="59"/>
      <c r="F10" s="19"/>
      <c r="G10" s="59" t="s">
        <v>7</v>
      </c>
      <c r="H10" s="59"/>
      <c r="I10" s="59"/>
      <c r="J10" s="59"/>
      <c r="K10" s="59"/>
      <c r="L10" s="59"/>
      <c r="M10" s="12"/>
      <c r="N10" s="11"/>
      <c r="O10" s="11"/>
      <c r="P10" s="11"/>
      <c r="Q10" s="11"/>
      <c r="R10" s="11"/>
    </row>
    <row r="11" spans="1:18" ht="43.5" customHeight="1">
      <c r="A11" s="59"/>
      <c r="B11" s="59"/>
      <c r="C11" s="59"/>
      <c r="D11" s="59"/>
      <c r="E11" s="59"/>
      <c r="F11" s="19"/>
      <c r="G11" s="59" t="s">
        <v>21</v>
      </c>
      <c r="H11" s="59"/>
      <c r="I11" s="59" t="s">
        <v>23</v>
      </c>
      <c r="J11" s="59"/>
      <c r="K11" s="60" t="s">
        <v>26</v>
      </c>
      <c r="L11" s="60"/>
      <c r="M11" s="7"/>
      <c r="N11" s="6"/>
      <c r="O11" s="6"/>
      <c r="P11" s="6"/>
      <c r="Q11" s="6"/>
      <c r="R11" s="5"/>
    </row>
    <row r="12" spans="1:18" ht="109.5" customHeight="1">
      <c r="A12" s="59"/>
      <c r="B12" s="59"/>
      <c r="C12" s="46" t="s">
        <v>17</v>
      </c>
      <c r="D12" s="46" t="s">
        <v>6</v>
      </c>
      <c r="E12" s="46" t="s">
        <v>5</v>
      </c>
      <c r="F12" s="19"/>
      <c r="G12" s="46" t="s">
        <v>4</v>
      </c>
      <c r="H12" s="46" t="s">
        <v>10</v>
      </c>
      <c r="I12" s="46" t="s">
        <v>4</v>
      </c>
      <c r="J12" s="46" t="s">
        <v>10</v>
      </c>
      <c r="K12" s="47" t="s">
        <v>4</v>
      </c>
      <c r="L12" s="46" t="s">
        <v>10</v>
      </c>
      <c r="M12" s="10"/>
      <c r="N12" s="9"/>
      <c r="O12" s="6"/>
      <c r="P12" s="6"/>
      <c r="Q12" s="6"/>
      <c r="R12" s="5"/>
    </row>
    <row r="13" spans="1:18" ht="18" customHeight="1">
      <c r="A13" s="51">
        <v>1</v>
      </c>
      <c r="B13" s="24">
        <v>2</v>
      </c>
      <c r="C13" s="24">
        <v>3</v>
      </c>
      <c r="D13" s="24">
        <v>4</v>
      </c>
      <c r="E13" s="24">
        <v>5</v>
      </c>
      <c r="F13" s="19"/>
      <c r="G13" s="24">
        <v>6</v>
      </c>
      <c r="H13" s="24">
        <v>7</v>
      </c>
      <c r="I13" s="24">
        <v>8</v>
      </c>
      <c r="J13" s="24">
        <v>9</v>
      </c>
      <c r="K13" s="24">
        <v>10</v>
      </c>
      <c r="L13" s="24">
        <v>11</v>
      </c>
      <c r="M13" s="4"/>
      <c r="N13" s="4"/>
      <c r="O13" s="4"/>
      <c r="P13" s="4"/>
      <c r="Q13" s="4"/>
      <c r="R13" s="4"/>
    </row>
    <row r="14" spans="1:18" ht="18.75">
      <c r="A14" s="53"/>
      <c r="B14" s="52" t="s">
        <v>11</v>
      </c>
      <c r="C14" s="24"/>
      <c r="D14" s="24"/>
      <c r="E14" s="24"/>
      <c r="F14" s="19"/>
      <c r="G14" s="25">
        <f>G15+G16</f>
        <v>5236527</v>
      </c>
      <c r="H14" s="25"/>
      <c r="I14" s="25">
        <f>I15+I16</f>
        <v>13000000</v>
      </c>
      <c r="J14" s="25"/>
      <c r="K14" s="25">
        <f>K15+K16</f>
        <v>12114520.4</v>
      </c>
      <c r="L14" s="25"/>
      <c r="M14" s="4"/>
      <c r="N14" s="4"/>
      <c r="O14" s="4"/>
      <c r="P14" s="4"/>
      <c r="Q14" s="4"/>
      <c r="R14" s="4"/>
    </row>
    <row r="15" spans="1:18" ht="18.75">
      <c r="A15" s="55"/>
      <c r="B15" s="52" t="s">
        <v>12</v>
      </c>
      <c r="C15" s="24"/>
      <c r="D15" s="24"/>
      <c r="E15" s="24"/>
      <c r="F15" s="19"/>
      <c r="G15" s="25">
        <f>G17</f>
        <v>5236527</v>
      </c>
      <c r="H15" s="25"/>
      <c r="I15" s="25">
        <f>I17</f>
        <v>13000000</v>
      </c>
      <c r="J15" s="25"/>
      <c r="K15" s="25">
        <f>K17</f>
        <v>12114520.4</v>
      </c>
      <c r="L15" s="25"/>
      <c r="M15" s="4"/>
      <c r="N15" s="4"/>
      <c r="O15" s="4"/>
      <c r="P15" s="4"/>
      <c r="Q15" s="4"/>
      <c r="R15" s="4"/>
    </row>
    <row r="16" spans="1:18" ht="18.75">
      <c r="A16" s="55"/>
      <c r="B16" s="52" t="s">
        <v>13</v>
      </c>
      <c r="C16" s="24"/>
      <c r="D16" s="24"/>
      <c r="E16" s="24"/>
      <c r="F16" s="19"/>
      <c r="G16" s="27"/>
      <c r="H16" s="27"/>
      <c r="I16" s="27"/>
      <c r="J16" s="27"/>
      <c r="K16" s="27"/>
      <c r="L16" s="27"/>
      <c r="M16" s="4"/>
      <c r="N16" s="4"/>
      <c r="O16" s="4"/>
      <c r="P16" s="4"/>
      <c r="Q16" s="4"/>
      <c r="R16" s="4"/>
    </row>
    <row r="17" spans="1:18" ht="73.5" customHeight="1">
      <c r="A17" s="56">
        <v>1</v>
      </c>
      <c r="B17" s="54" t="s">
        <v>27</v>
      </c>
      <c r="C17" s="21">
        <v>508</v>
      </c>
      <c r="D17" s="22" t="s">
        <v>1</v>
      </c>
      <c r="E17" s="22" t="s">
        <v>1</v>
      </c>
      <c r="F17" s="23"/>
      <c r="G17" s="25">
        <f>G19</f>
        <v>5236527</v>
      </c>
      <c r="H17" s="25"/>
      <c r="I17" s="25">
        <f>I19</f>
        <v>13000000</v>
      </c>
      <c r="J17" s="25"/>
      <c r="K17" s="25">
        <f>K19</f>
        <v>12114520.4</v>
      </c>
      <c r="L17" s="25"/>
      <c r="M17" s="9"/>
      <c r="N17" s="4"/>
      <c r="O17" s="4"/>
      <c r="P17" s="4"/>
      <c r="Q17" s="4"/>
      <c r="R17" s="4"/>
    </row>
    <row r="18" spans="1:18" ht="185.25" hidden="1" customHeight="1">
      <c r="A18" s="28" t="s">
        <v>14</v>
      </c>
      <c r="B18" s="20"/>
      <c r="C18" s="31"/>
      <c r="D18" s="29"/>
      <c r="E18" s="29"/>
      <c r="F18" s="23"/>
      <c r="G18" s="25"/>
      <c r="H18" s="25"/>
      <c r="I18" s="25"/>
      <c r="J18" s="25"/>
      <c r="K18" s="25"/>
      <c r="L18" s="25"/>
      <c r="M18" s="48"/>
      <c r="N18" s="4"/>
      <c r="O18" s="4"/>
      <c r="P18" s="4"/>
      <c r="Q18" s="4"/>
      <c r="R18" s="4"/>
    </row>
    <row r="19" spans="1:18" ht="18.75" customHeight="1">
      <c r="A19" s="28" t="s">
        <v>1</v>
      </c>
      <c r="B19" s="30" t="s">
        <v>3</v>
      </c>
      <c r="C19" s="21">
        <v>508</v>
      </c>
      <c r="D19" s="29">
        <v>5</v>
      </c>
      <c r="E19" s="29">
        <v>0</v>
      </c>
      <c r="F19" s="32"/>
      <c r="G19" s="33">
        <f>G20</f>
        <v>5236527</v>
      </c>
      <c r="H19" s="33"/>
      <c r="I19" s="33">
        <f>I20+I23</f>
        <v>13000000</v>
      </c>
      <c r="J19" s="33"/>
      <c r="K19" s="33">
        <f>K20+K23</f>
        <v>12114520.4</v>
      </c>
      <c r="L19" s="33"/>
      <c r="M19" s="9"/>
      <c r="N19" s="4"/>
      <c r="O19" s="4"/>
      <c r="P19" s="4"/>
      <c r="Q19" s="4"/>
      <c r="R19" s="4"/>
    </row>
    <row r="20" spans="1:18" ht="18.75" customHeight="1">
      <c r="A20" s="28" t="s">
        <v>1</v>
      </c>
      <c r="B20" s="30" t="s">
        <v>2</v>
      </c>
      <c r="C20" s="21">
        <v>508</v>
      </c>
      <c r="D20" s="29">
        <v>5</v>
      </c>
      <c r="E20" s="29">
        <v>2</v>
      </c>
      <c r="F20" s="32"/>
      <c r="G20" s="33">
        <f>G21+G22</f>
        <v>5236527</v>
      </c>
      <c r="H20" s="33"/>
      <c r="I20" s="33"/>
      <c r="J20" s="33"/>
      <c r="K20" s="33"/>
      <c r="L20" s="33"/>
      <c r="M20" s="9"/>
      <c r="N20" s="4"/>
      <c r="O20" s="4"/>
      <c r="P20" s="4"/>
      <c r="Q20" s="4"/>
      <c r="R20" s="4"/>
    </row>
    <row r="21" spans="1:18" ht="171.75" customHeight="1">
      <c r="A21" s="28"/>
      <c r="B21" s="30" t="s">
        <v>28</v>
      </c>
      <c r="C21" s="21">
        <v>508</v>
      </c>
      <c r="D21" s="29">
        <v>5</v>
      </c>
      <c r="E21" s="29">
        <v>2</v>
      </c>
      <c r="F21" s="32"/>
      <c r="G21" s="57">
        <v>2240103.5</v>
      </c>
      <c r="H21" s="41"/>
      <c r="I21" s="26"/>
      <c r="J21" s="26"/>
      <c r="K21" s="26"/>
      <c r="L21" s="26"/>
      <c r="M21" s="9"/>
      <c r="N21" s="4"/>
      <c r="O21" s="4"/>
      <c r="P21" s="4"/>
      <c r="Q21" s="4"/>
      <c r="R21" s="4"/>
    </row>
    <row r="22" spans="1:18" ht="171.75" customHeight="1">
      <c r="A22" s="28"/>
      <c r="B22" s="30" t="s">
        <v>29</v>
      </c>
      <c r="C22" s="21">
        <v>508</v>
      </c>
      <c r="D22" s="29">
        <v>5</v>
      </c>
      <c r="E22" s="29">
        <v>2</v>
      </c>
      <c r="F22" s="32"/>
      <c r="G22" s="57">
        <v>2996423.5</v>
      </c>
      <c r="H22" s="41"/>
      <c r="I22" s="26"/>
      <c r="J22" s="26"/>
      <c r="K22" s="26"/>
      <c r="L22" s="26"/>
      <c r="M22" s="50"/>
      <c r="N22" s="4"/>
      <c r="O22" s="4"/>
      <c r="P22" s="4"/>
      <c r="Q22" s="4"/>
      <c r="R22" s="4"/>
    </row>
    <row r="23" spans="1:18" s="43" customFormat="1" ht="48.75" customHeight="1">
      <c r="A23" s="49"/>
      <c r="B23" s="30" t="s">
        <v>19</v>
      </c>
      <c r="C23" s="21">
        <v>508</v>
      </c>
      <c r="D23" s="29">
        <v>5</v>
      </c>
      <c r="E23" s="29">
        <v>5</v>
      </c>
      <c r="F23" s="32"/>
      <c r="G23" s="33"/>
      <c r="H23" s="33"/>
      <c r="I23" s="33">
        <f>SUM(I24:I25)</f>
        <v>13000000</v>
      </c>
      <c r="J23" s="33"/>
      <c r="K23" s="33">
        <f>SUM(K24:K25)</f>
        <v>12114520.4</v>
      </c>
      <c r="L23" s="33"/>
      <c r="M23" s="50"/>
      <c r="N23" s="42"/>
      <c r="O23" s="42"/>
      <c r="P23" s="42"/>
      <c r="Q23" s="42"/>
      <c r="R23" s="42"/>
    </row>
    <row r="24" spans="1:18" s="43" customFormat="1" ht="157.5" hidden="1" customHeight="1">
      <c r="A24" s="28" t="s">
        <v>15</v>
      </c>
      <c r="B24" s="30"/>
      <c r="C24" s="21">
        <v>508</v>
      </c>
      <c r="D24" s="29"/>
      <c r="E24" s="29"/>
      <c r="F24" s="32"/>
      <c r="G24" s="33"/>
      <c r="H24" s="41"/>
      <c r="I24" s="26"/>
      <c r="J24" s="26"/>
      <c r="K24" s="26"/>
      <c r="L24" s="26"/>
      <c r="M24" s="50"/>
      <c r="N24" s="42"/>
      <c r="O24" s="42"/>
      <c r="P24" s="42"/>
      <c r="Q24" s="42"/>
      <c r="R24" s="42"/>
    </row>
    <row r="25" spans="1:18" s="43" customFormat="1" ht="173.25" customHeight="1">
      <c r="A25" s="28"/>
      <c r="B25" s="30" t="s">
        <v>20</v>
      </c>
      <c r="C25" s="21">
        <v>508</v>
      </c>
      <c r="D25" s="29">
        <v>5</v>
      </c>
      <c r="E25" s="29">
        <v>5</v>
      </c>
      <c r="F25" s="32"/>
      <c r="G25" s="33"/>
      <c r="H25" s="41"/>
      <c r="I25" s="57">
        <v>13000000</v>
      </c>
      <c r="J25" s="57"/>
      <c r="K25" s="57">
        <v>12114520.4</v>
      </c>
      <c r="L25" s="57"/>
      <c r="M25" s="57">
        <v>12114520.4</v>
      </c>
      <c r="N25" s="42"/>
      <c r="O25" s="42"/>
      <c r="P25" s="42"/>
      <c r="Q25" s="42"/>
      <c r="R25" s="42"/>
    </row>
    <row r="26" spans="1:18" ht="16.5" customHeight="1">
      <c r="A26" s="34"/>
      <c r="B26" s="35" t="s">
        <v>0</v>
      </c>
      <c r="C26" s="35"/>
      <c r="D26" s="36"/>
      <c r="E26" s="37"/>
      <c r="F26" s="38"/>
      <c r="G26" s="44">
        <f>G14</f>
        <v>5236527</v>
      </c>
      <c r="H26" s="44"/>
      <c r="I26" s="44">
        <f t="shared" ref="I26:K26" si="0">I14</f>
        <v>13000000</v>
      </c>
      <c r="J26" s="44">
        <f t="shared" si="0"/>
        <v>0</v>
      </c>
      <c r="K26" s="44">
        <f t="shared" si="0"/>
        <v>12114520.4</v>
      </c>
      <c r="L26" s="44"/>
      <c r="M26" s="8"/>
      <c r="N26" s="7"/>
      <c r="O26" s="6"/>
      <c r="P26" s="6"/>
      <c r="Q26" s="6"/>
      <c r="R26" s="5"/>
    </row>
    <row r="27" spans="1:18" ht="409.6" hidden="1" customHeight="1">
      <c r="A27" s="39"/>
      <c r="B27" s="39"/>
      <c r="C27" s="39"/>
      <c r="D27" s="39"/>
      <c r="E27" s="39"/>
      <c r="F27" s="40"/>
      <c r="G27" s="39"/>
      <c r="H27" s="39"/>
      <c r="I27" s="3"/>
      <c r="J27" s="3"/>
      <c r="K27" s="4"/>
      <c r="L27" s="4"/>
      <c r="M27" s="3"/>
      <c r="N27" s="2"/>
      <c r="O27" s="2"/>
      <c r="P27" s="2"/>
      <c r="Q27" s="2"/>
      <c r="R27" s="2"/>
    </row>
  </sheetData>
  <mergeCells count="12">
    <mergeCell ref="H3:L3"/>
    <mergeCell ref="H4:L4"/>
    <mergeCell ref="H6:L6"/>
    <mergeCell ref="H7:L7"/>
    <mergeCell ref="A9:L9"/>
    <mergeCell ref="A10:A12"/>
    <mergeCell ref="G10:L10"/>
    <mergeCell ref="G11:H11"/>
    <mergeCell ref="I11:J11"/>
    <mergeCell ref="K11:L11"/>
    <mergeCell ref="B10:B12"/>
    <mergeCell ref="C10:E11"/>
  </mergeCells>
  <printOptions horizontalCentered="1"/>
  <pageMargins left="0.59055118110236227" right="0.39370078740157483" top="0.59055118110236227" bottom="0.39370078740157483" header="0.19685039370078741" footer="0"/>
  <pageSetup paperSize="9" scale="69" fitToHeight="5" orientation="landscape" r:id="rId1"/>
  <headerFooter differentFirst="1" scaleWithDoc="0">
    <oddHeader>&amp;C&amp;P</oddHeader>
  </headerFooter>
  <colBreaks count="1" manualBreakCount="1">
    <brk id="12" min="1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 Табл.№8</vt:lpstr>
      <vt:lpstr>'Приложение №5 Табл.№8'!Заголовки_для_печати</vt:lpstr>
      <vt:lpstr>'Приложение №5 Табл.№8'!Область_печати</vt:lpstr>
    </vt:vector>
  </TitlesOfParts>
  <Company>administration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Кузовова Татьяна Николаевна</dc:creator>
  <cp:lastModifiedBy>budg2</cp:lastModifiedBy>
  <cp:lastPrinted>2024-11-12T02:54:55Z</cp:lastPrinted>
  <dcterms:created xsi:type="dcterms:W3CDTF">2016-10-24T03:44:35Z</dcterms:created>
  <dcterms:modified xsi:type="dcterms:W3CDTF">2024-12-19T08:42:56Z</dcterms:modified>
</cp:coreProperties>
</file>